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5" windowWidth="14805" windowHeight="7770"/>
  </bookViews>
  <sheets>
    <sheet name="толькоМП " sheetId="2" r:id="rId1"/>
  </sheets>
  <definedNames>
    <definedName name="_xlnm._FilterDatabase" localSheetId="0" hidden="1">'толькоМП '!$B$4:$B$8</definedName>
    <definedName name="_xlnm.Print_Titles" localSheetId="0">'толькоМП '!$4:$4</definedName>
  </definedNames>
  <calcPr calcId="125725"/>
</workbook>
</file>

<file path=xl/calcChain.xml><?xml version="1.0" encoding="utf-8"?>
<calcChain xmlns="http://schemas.openxmlformats.org/spreadsheetml/2006/main">
  <c r="E8" i="2"/>
  <c r="F8"/>
  <c r="D8"/>
  <c r="H5"/>
  <c r="H6"/>
  <c r="G5"/>
  <c r="H7"/>
  <c r="G7"/>
  <c r="G6"/>
  <c r="H8" l="1"/>
  <c r="G8"/>
</calcChain>
</file>

<file path=xl/sharedStrings.xml><?xml version="1.0" encoding="utf-8"?>
<sst xmlns="http://schemas.openxmlformats.org/spreadsheetml/2006/main" count="18" uniqueCount="18">
  <si>
    <t/>
  </si>
  <si>
    <t>рублей</t>
  </si>
  <si>
    <t>Наименование</t>
  </si>
  <si>
    <t>Непрограммная деятельность</t>
  </si>
  <si>
    <t>70</t>
  </si>
  <si>
    <t>ИТОГО:</t>
  </si>
  <si>
    <t>Процент исполнения</t>
  </si>
  <si>
    <t>МП</t>
  </si>
  <si>
    <t>«Реализация полномочий органа местного самоуправления Рамасухского городского поселения Почепского района»</t>
  </si>
  <si>
    <t>01</t>
  </si>
  <si>
    <t>02</t>
  </si>
  <si>
    <t>Утверждено на 2021 год</t>
  </si>
  <si>
    <t>Уточненная бюджетная роспись                                                                             на 2021 год</t>
  </si>
  <si>
    <t>Темп роста 2021 к соответствую-щему периоду 2020 %</t>
  </si>
  <si>
    <t>Сведения об исполнении  бюджета Рамасухского городского поселения Почепского муниципального района  Брянской области  по муниципальным программам и непрограммным направлениям деятельности за 9 месяцев  2021 года в сравнении с соответствующим периодом прошлого года</t>
  </si>
  <si>
    <t>Кассовое исполнение                             за 9 месяцев                    2020 года</t>
  </si>
  <si>
    <t>Кассовое исполнение                                                               за 9 месяцев                                                                          2021 года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</si>
  <si>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2021-2025 годы».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</si>
</sst>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9">
    <xf numFmtId="164" fontId="0" fillId="0" borderId="0">
      <alignment vertical="top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10" fillId="21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21" borderId="6"/>
    <xf numFmtId="0" fontId="12" fillId="0" borderId="7">
      <alignment horizontal="center" vertical="center" wrapText="1"/>
    </xf>
    <xf numFmtId="0" fontId="10" fillId="0" borderId="8"/>
    <xf numFmtId="0" fontId="12" fillId="0" borderId="7">
      <alignment horizontal="center" vertical="center" shrinkToFit="1"/>
    </xf>
    <xf numFmtId="0" fontId="10" fillId="21" borderId="9"/>
    <xf numFmtId="0" fontId="13" fillId="0" borderId="7">
      <alignment horizontal="left"/>
    </xf>
    <xf numFmtId="0" fontId="14" fillId="0" borderId="7">
      <alignment horizontal="left"/>
    </xf>
    <xf numFmtId="4" fontId="13" fillId="22" borderId="7">
      <alignment horizontal="right" vertical="top" shrinkToFit="1"/>
    </xf>
    <xf numFmtId="4" fontId="14" fillId="22" borderId="7">
      <alignment horizontal="right" vertical="top" shrinkToFit="1"/>
    </xf>
    <xf numFmtId="0" fontId="10" fillId="21" borderId="10"/>
    <xf numFmtId="0" fontId="12" fillId="0" borderId="9"/>
    <xf numFmtId="0" fontId="10" fillId="0" borderId="9"/>
    <xf numFmtId="0" fontId="12" fillId="0" borderId="0">
      <alignment horizontal="left" wrapText="1"/>
    </xf>
    <xf numFmtId="49" fontId="12" fillId="0" borderId="7">
      <alignment horizontal="left" vertical="top" wrapText="1"/>
    </xf>
    <xf numFmtId="49" fontId="10" fillId="0" borderId="7">
      <alignment horizontal="left" vertical="top" wrapText="1"/>
    </xf>
    <xf numFmtId="4" fontId="12" fillId="23" borderId="7">
      <alignment horizontal="right" vertical="top" shrinkToFit="1"/>
    </xf>
    <xf numFmtId="4" fontId="10" fillId="23" borderId="7">
      <alignment horizontal="right" vertical="top" shrinkToFit="1"/>
    </xf>
    <xf numFmtId="0" fontId="10" fillId="21" borderId="10">
      <alignment horizontal="center"/>
    </xf>
    <xf numFmtId="0" fontId="10" fillId="21" borderId="0">
      <alignment horizontal="center"/>
    </xf>
    <xf numFmtId="4" fontId="10" fillId="0" borderId="7">
      <alignment horizontal="right" vertical="top" shrinkToFit="1"/>
    </xf>
    <xf numFmtId="49" fontId="14" fillId="0" borderId="7">
      <alignment horizontal="left" vertical="top" wrapText="1"/>
    </xf>
    <xf numFmtId="0" fontId="10" fillId="21" borderId="0">
      <alignment horizontal="left"/>
    </xf>
    <xf numFmtId="4" fontId="10" fillId="0" borderId="8">
      <alignment horizontal="right" shrinkToFit="1"/>
    </xf>
    <xf numFmtId="4" fontId="10" fillId="0" borderId="0">
      <alignment horizontal="right" shrinkToFit="1"/>
    </xf>
    <xf numFmtId="0" fontId="10" fillId="21" borderId="9">
      <alignment horizontal="center"/>
    </xf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5" fillId="30" borderId="11" applyNumberFormat="0" applyAlignment="0" applyProtection="0"/>
    <xf numFmtId="0" fontId="16" fillId="31" borderId="12" applyNumberFormat="0" applyAlignment="0" applyProtection="0"/>
    <xf numFmtId="0" fontId="17" fillId="31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32" borderId="17" applyNumberFormat="0" applyAlignment="0" applyProtection="0"/>
    <xf numFmtId="0" fontId="23" fillId="0" borderId="0" applyNumberFormat="0" applyFill="0" applyBorder="0" applyAlignment="0" applyProtection="0"/>
    <xf numFmtId="0" fontId="24" fillId="33" borderId="0" applyNumberFormat="0" applyBorder="0" applyAlignment="0" applyProtection="0"/>
    <xf numFmtId="0" fontId="3" fillId="2" borderId="0"/>
    <xf numFmtId="0" fontId="7" fillId="0" borderId="0"/>
    <xf numFmtId="0" fontId="5" fillId="0" borderId="0"/>
    <xf numFmtId="0" fontId="3" fillId="0" borderId="0"/>
    <xf numFmtId="0" fontId="7" fillId="0" borderId="0"/>
    <xf numFmtId="0" fontId="25" fillId="34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36" borderId="0" applyNumberFormat="0" applyBorder="0" applyAlignment="0" applyProtection="0"/>
  </cellStyleXfs>
  <cellXfs count="16">
    <xf numFmtId="16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4" fontId="2" fillId="0" borderId="2" xfId="74" applyNumberFormat="1" applyFont="1" applyFill="1" applyBorder="1" applyAlignment="1">
      <alignment horizontal="center" vertical="center" wrapText="1"/>
    </xf>
    <xf numFmtId="0" fontId="2" fillId="0" borderId="2" xfId="74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5" xfId="74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9"/>
    <cellStyle name="col" xfId="20"/>
    <cellStyle name="Norma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3 2" xfId="38"/>
    <cellStyle name="xl34" xfId="39"/>
    <cellStyle name="xl34 2" xfId="40"/>
    <cellStyle name="xl35" xfId="41"/>
    <cellStyle name="xl36" xfId="42"/>
    <cellStyle name="xl36 2" xfId="43"/>
    <cellStyle name="xl37" xfId="44"/>
    <cellStyle name="xl38" xfId="45"/>
    <cellStyle name="xl38 2" xfId="46"/>
    <cellStyle name="xl39" xfId="47"/>
    <cellStyle name="xl39 2" xfId="48"/>
    <cellStyle name="xl40" xfId="49"/>
    <cellStyle name="xl41" xfId="50"/>
    <cellStyle name="xl42" xfId="51"/>
    <cellStyle name="xl43" xfId="52"/>
    <cellStyle name="xl44" xfId="53"/>
    <cellStyle name="xl45" xfId="54"/>
    <cellStyle name="xl46" xfId="55"/>
    <cellStyle name="xl47" xfId="56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 2" xfId="74"/>
    <cellStyle name="Обычный 2 2" xfId="75"/>
    <cellStyle name="Обычный 3" xfId="76"/>
    <cellStyle name="Обычный 3 2" xfId="77"/>
    <cellStyle name="Обычный 4" xfId="78"/>
    <cellStyle name="Плохой" xfId="79" builtinId="27" customBuiltin="1"/>
    <cellStyle name="Пояснение" xfId="80" builtinId="53" customBuiltin="1"/>
    <cellStyle name="Примечание 2" xfId="81"/>
    <cellStyle name="Связанная ячейка" xfId="82" builtinId="24" customBuiltin="1"/>
    <cellStyle name="Текст предупреждения" xfId="83" builtinId="11" customBuiltin="1"/>
    <cellStyle name="Финансовый 2" xfId="84"/>
    <cellStyle name="Финансовый 3" xfId="85"/>
    <cellStyle name="Финансовый 4" xfId="86"/>
    <cellStyle name="Финансовый 5" xfId="87"/>
    <cellStyle name="Хороший" xfId="8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zoomScale="80" zoomScaleNormal="80" workbookViewId="0">
      <selection activeCell="F7" sqref="F7"/>
    </sheetView>
  </sheetViews>
  <sheetFormatPr defaultRowHeight="12.75"/>
  <cols>
    <col min="1" max="1" width="68.1640625" customWidth="1"/>
    <col min="2" max="2" width="8.6640625" customWidth="1"/>
    <col min="3" max="3" width="24.83203125" customWidth="1"/>
    <col min="4" max="4" width="22.83203125" customWidth="1"/>
    <col min="5" max="5" width="22.6640625" customWidth="1"/>
    <col min="6" max="6" width="21.83203125" customWidth="1"/>
    <col min="7" max="7" width="16.83203125" customWidth="1"/>
    <col min="8" max="8" width="19.1640625" customWidth="1"/>
  </cols>
  <sheetData>
    <row r="1" spans="1:9">
      <c r="A1" t="s">
        <v>0</v>
      </c>
    </row>
    <row r="2" spans="1:9" ht="41.25" customHeight="1">
      <c r="A2" s="15" t="s">
        <v>14</v>
      </c>
      <c r="B2" s="15"/>
      <c r="C2" s="15"/>
      <c r="D2" s="15"/>
      <c r="E2" s="15"/>
      <c r="F2" s="15"/>
      <c r="G2" s="15"/>
      <c r="H2" s="15"/>
      <c r="I2" s="4"/>
    </row>
    <row r="3" spans="1:9" ht="22.5" customHeight="1">
      <c r="A3" s="14"/>
      <c r="B3" s="14"/>
      <c r="C3" s="14"/>
      <c r="D3" s="14"/>
      <c r="G3" s="3" t="s">
        <v>1</v>
      </c>
    </row>
    <row r="4" spans="1:9" ht="83.25" customHeight="1">
      <c r="A4" s="2" t="s">
        <v>2</v>
      </c>
      <c r="B4" s="2" t="s">
        <v>7</v>
      </c>
      <c r="C4" s="5" t="s">
        <v>15</v>
      </c>
      <c r="D4" s="5" t="s">
        <v>11</v>
      </c>
      <c r="E4" s="6" t="s">
        <v>12</v>
      </c>
      <c r="F4" s="6" t="s">
        <v>16</v>
      </c>
      <c r="G4" s="2" t="s">
        <v>6</v>
      </c>
      <c r="H4" s="2" t="s">
        <v>13</v>
      </c>
    </row>
    <row r="5" spans="1:9" ht="83.25" customHeight="1">
      <c r="A5" s="2" t="s">
        <v>8</v>
      </c>
      <c r="B5" s="8" t="s">
        <v>9</v>
      </c>
      <c r="C5" s="10">
        <v>1044740.44</v>
      </c>
      <c r="D5" s="10">
        <v>1668650.78</v>
      </c>
      <c r="E5" s="10">
        <v>1668650.78</v>
      </c>
      <c r="F5" s="10">
        <v>1007435.94</v>
      </c>
      <c r="G5" s="1">
        <f>F5/E5*100</f>
        <v>60.374282748365118</v>
      </c>
      <c r="H5" s="1">
        <f>F5/C5*100</f>
        <v>96.429304488299508</v>
      </c>
    </row>
    <row r="6" spans="1:9" ht="78.75" customHeight="1">
      <c r="A6" s="12" t="s">
        <v>17</v>
      </c>
      <c r="B6" s="9" t="s">
        <v>10</v>
      </c>
      <c r="C6" s="7">
        <v>40518.839999999997</v>
      </c>
      <c r="D6" s="7">
        <v>110000</v>
      </c>
      <c r="E6" s="7">
        <v>234000</v>
      </c>
      <c r="F6" s="7">
        <v>59986.64</v>
      </c>
      <c r="G6" s="1">
        <f>F6/E6*100</f>
        <v>25.635316239316243</v>
      </c>
      <c r="H6" s="1">
        <f>F6/C6*100</f>
        <v>148.04629155227545</v>
      </c>
    </row>
    <row r="7" spans="1:9" ht="37.5" customHeight="1">
      <c r="A7" s="11" t="s">
        <v>3</v>
      </c>
      <c r="B7" s="2" t="s">
        <v>4</v>
      </c>
      <c r="C7" s="1">
        <v>646329.96</v>
      </c>
      <c r="D7" s="1">
        <v>2859385</v>
      </c>
      <c r="E7" s="1">
        <v>3161446.73</v>
      </c>
      <c r="F7" s="1">
        <v>1646139.34</v>
      </c>
      <c r="G7" s="1">
        <f>F7/E7*100</f>
        <v>52.069178467542933</v>
      </c>
      <c r="H7" s="1">
        <f>F7/C7*100</f>
        <v>254.69024211719974</v>
      </c>
    </row>
    <row r="8" spans="1:9" ht="15.75">
      <c r="A8" s="13" t="s">
        <v>5</v>
      </c>
      <c r="B8" s="13"/>
      <c r="C8" s="1">
        <v>1731589.24</v>
      </c>
      <c r="D8" s="1">
        <f>D6+D7+D5</f>
        <v>4638035.78</v>
      </c>
      <c r="E8" s="1">
        <f>E6+E7+E5</f>
        <v>5064097.51</v>
      </c>
      <c r="F8" s="1">
        <f>F6+F7+F5</f>
        <v>2713561.92</v>
      </c>
      <c r="G8" s="1">
        <f>F8/E8*100</f>
        <v>53.584314177236294</v>
      </c>
      <c r="H8" s="1">
        <f>F8/C8*100</f>
        <v>156.70933136544554</v>
      </c>
    </row>
  </sheetData>
  <autoFilter ref="B4:B8"/>
  <mergeCells count="3">
    <mergeCell ref="A8:B8"/>
    <mergeCell ref="A3:D3"/>
    <mergeCell ref="A2:H2"/>
  </mergeCells>
  <phoneticPr fontId="0" type="noConversion"/>
  <pageMargins left="0.51181102362204722" right="0.15748031496062992" top="0.47244094488188981" bottom="0.19685039370078741" header="0.19685039370078741" footer="0.15748031496062992"/>
  <pageSetup paperSize="9" scale="7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толькоМП </vt:lpstr>
      <vt:lpstr>'толькоМП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2018-05-16T13:40:09Z</cp:lastPrinted>
  <dcterms:created xsi:type="dcterms:W3CDTF">2006-09-16T00:00:00Z</dcterms:created>
  <dcterms:modified xsi:type="dcterms:W3CDTF">2021-10-14T08:32:05Z</dcterms:modified>
</cp:coreProperties>
</file>